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C0E8DF19-63C1-4B68-8495-7B6FE87B1BD9}" xr6:coauthVersionLast="46" xr6:coauthVersionMax="46" xr10:uidLastSave="{00000000-0000-0000-0000-000000000000}"/>
  <bookViews>
    <workbookView xWindow="-120" yWindow="480" windowWidth="29040" windowHeight="15840" xr2:uid="{995ABC1D-7EF0-4DA6-82E0-BA3162A03E78}"/>
  </bookViews>
  <sheets>
    <sheet name="STAFF 12-1" sheetId="1" r:id="rId1"/>
  </sheets>
  <externalReferences>
    <externalReference r:id="rId2"/>
  </externalReferences>
  <definedNames>
    <definedName name="_xlnm.Print_Area" localSheetId="0">'STAFF 12-1'!$A$1:$D$52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1" l="1"/>
  <c r="C11" i="1"/>
  <c r="C12" i="1"/>
  <c r="C51" i="1" l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52" i="1" l="1"/>
</calcChain>
</file>

<file path=xl/sharedStrings.xml><?xml version="1.0" encoding="utf-8"?>
<sst xmlns="http://schemas.openxmlformats.org/spreadsheetml/2006/main" count="49" uniqueCount="49">
  <si>
    <t>FERC Account</t>
  </si>
  <si>
    <t>303 - Misc intangible plant</t>
  </si>
  <si>
    <t>311 - Structures and Improvements</t>
  </si>
  <si>
    <t>312 - Boiler plant equipment</t>
  </si>
  <si>
    <t>313 - Engines/eng-driven generators</t>
  </si>
  <si>
    <t>314 - Turbogenerator units</t>
  </si>
  <si>
    <t>315 - Accessory electric equipment</t>
  </si>
  <si>
    <t>316 - Misc power plant equipment</t>
  </si>
  <si>
    <t>340 - Land and land rights</t>
  </si>
  <si>
    <t>341 - Structures and improvements</t>
  </si>
  <si>
    <t>342 - Fuel holders,producrs,accessr</t>
  </si>
  <si>
    <t>343 - Prime movers</t>
  </si>
  <si>
    <t>344 - Generators</t>
  </si>
  <si>
    <t>345 - Accessory electric equipment</t>
  </si>
  <si>
    <t>346 - Misc power plant equipment</t>
  </si>
  <si>
    <t>350 - Land and land rights</t>
  </si>
  <si>
    <t>352 - Structures and improvements</t>
  </si>
  <si>
    <t>353 - Station equipment</t>
  </si>
  <si>
    <t>354 - Towers and fixtures</t>
  </si>
  <si>
    <t>355 - Poles and fixtures</t>
  </si>
  <si>
    <t>356 - Overhead conductors, devices</t>
  </si>
  <si>
    <t>359 - Roads and trails</t>
  </si>
  <si>
    <t>360 - Land and land rights</t>
  </si>
  <si>
    <t>361 - Structures and improvements</t>
  </si>
  <si>
    <t>362 - Station equipment</t>
  </si>
  <si>
    <t>364 - Poles, towers and fixtures</t>
  </si>
  <si>
    <t>365 - Overhead conductors, devices</t>
  </si>
  <si>
    <t>366 - Underground conduit</t>
  </si>
  <si>
    <t>367 - Undergrnd conductors, devices</t>
  </si>
  <si>
    <t>368 - Line transformers</t>
  </si>
  <si>
    <t>369 - Services</t>
  </si>
  <si>
    <t>370 - Meters</t>
  </si>
  <si>
    <t>371 - Installs customer premise</t>
  </si>
  <si>
    <t>373 - Street lighting,signal system</t>
  </si>
  <si>
    <t>389 - Land and land rights</t>
  </si>
  <si>
    <t>390 - Structures and improvements</t>
  </si>
  <si>
    <t>391 - Office furniture, equipment</t>
  </si>
  <si>
    <t>392 - Transportation equipment</t>
  </si>
  <si>
    <t>394 - Tools, shop, garage equipment</t>
  </si>
  <si>
    <t>395 - Laboratory equipment</t>
  </si>
  <si>
    <t>396 - Power operated equipment</t>
  </si>
  <si>
    <t>397 - Communication equipment</t>
  </si>
  <si>
    <t>398 - Miscellaneous equipment</t>
  </si>
  <si>
    <t xml:space="preserve">Total Capitalized since October 2016 and Closed to Rate Base as of  December 2020. </t>
  </si>
  <si>
    <t>EL PASO ELECTRIC COMPANY</t>
  </si>
  <si>
    <t xml:space="preserve">NON-QUALIFIED PENSION PAYMENTS </t>
  </si>
  <si>
    <t xml:space="preserve">CAPITALIZED TO PIS </t>
  </si>
  <si>
    <t>FOR THE PERIODS OCT 2016 THROUGH DEC 2020</t>
  </si>
  <si>
    <t>Non-Qualified Pension Payments Capitalized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</si>
</sst>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1" xfId="0" applyFont="1" applyBorder="1" applyAlignment="1">
      <alignment horizontal="center"/>
    </xf>
    <xf numFmtId="164" fontId="0" fillId="0" borderId="0" xfId="1" applyNumberFormat="1" applyFont="1"/>
    <xf numFmtId="165" fontId="0" fillId="0" borderId="0" xfId="2" applyNumberFormat="1" applyFont="1"/>
    <xf numFmtId="0" fontId="0" fillId="0" borderId="0" xfId="0" applyAlignment="1">
      <alignment wrapText="1"/>
    </xf>
    <xf numFmtId="165" fontId="0" fillId="0" borderId="2" xfId="2" applyNumberFormat="1" applyFont="1" applyBorder="1" applyAlignment="1">
      <alignment wrapText="1"/>
    </xf>
    <xf numFmtId="164" fontId="0" fillId="0" borderId="0" xfId="1" applyNumberFormat="1" applyFont="1" applyAlignment="1">
      <alignment wrapText="1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164" fontId="2" fillId="0" borderId="0" xfId="1" applyNumberFormat="1" applyFont="1" applyBorder="1" applyAlignment="1">
      <alignment horizontal="center" wrapText="1"/>
    </xf>
    <xf numFmtId="164" fontId="2" fillId="0" borderId="1" xfId="1" applyNumberFormat="1" applyFont="1" applyBorder="1" applyAlignment="1">
      <alignment horizontal="center" wrapText="1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1729034/Staff%2012-1%20Attachment%201.xlsx" TargetMode="External" 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PONSE "/>
      <sheetName val="% by FERC"/>
      <sheetName val="Summary"/>
      <sheetName val="RFI OPUC 2-1"/>
    </sheetNames>
    <sheetDataSet>
      <sheetData sheetId="0"/>
      <sheetData sheetId="1">
        <row r="2">
          <cell r="C2">
            <v>5.9917534752926445E-2</v>
          </cell>
        </row>
        <row r="3">
          <cell r="C3">
            <v>2.7720423492920393E-2</v>
          </cell>
        </row>
        <row r="4">
          <cell r="C4">
            <v>2.6984377571638851E-2</v>
          </cell>
        </row>
        <row r="5">
          <cell r="C5">
            <v>3.5446469370950834E-2</v>
          </cell>
        </row>
        <row r="6">
          <cell r="C6">
            <v>5.4764883726892657E-2</v>
          </cell>
        </row>
        <row r="7">
          <cell r="C7">
            <v>1.1124674087004826E-2</v>
          </cell>
        </row>
        <row r="8">
          <cell r="C8">
            <v>3.690186422096424E-3</v>
          </cell>
        </row>
        <row r="14">
          <cell r="C14">
            <v>-7.2994183036422308E-5</v>
          </cell>
        </row>
        <row r="15">
          <cell r="C15">
            <v>-6.5100093515034596E-2</v>
          </cell>
        </row>
        <row r="16">
          <cell r="C16">
            <v>7.984829355996613E-3</v>
          </cell>
        </row>
        <row r="17">
          <cell r="C17">
            <v>8.4935047700791827E-2</v>
          </cell>
        </row>
        <row r="18">
          <cell r="C18">
            <v>3.3389233157786448E-2</v>
          </cell>
        </row>
        <row r="19">
          <cell r="C19">
            <v>1.0214562477675059E-2</v>
          </cell>
        </row>
        <row r="20">
          <cell r="C20">
            <v>6.6295029288721582E-5</v>
          </cell>
        </row>
        <row r="21">
          <cell r="C21">
            <v>3.4350854457509836E-2</v>
          </cell>
        </row>
        <row r="22">
          <cell r="C22">
            <v>-8.2441266051943359E-4</v>
          </cell>
        </row>
        <row r="23">
          <cell r="C23">
            <v>3.1372243259844411E-2</v>
          </cell>
        </row>
        <row r="24">
          <cell r="C24">
            <v>5.8803619822925266E-3</v>
          </cell>
        </row>
        <row r="25">
          <cell r="C25">
            <v>6.5621985228261723E-2</v>
          </cell>
        </row>
        <row r="26">
          <cell r="C26">
            <v>9.3525680266452159E-3</v>
          </cell>
        </row>
        <row r="27">
          <cell r="C27">
            <v>2.2061320159450408E-3</v>
          </cell>
        </row>
        <row r="28">
          <cell r="C28">
            <v>3.6368456280304043E-3</v>
          </cell>
        </row>
        <row r="29">
          <cell r="C29">
            <v>1.6681055081240712E-2</v>
          </cell>
        </row>
        <row r="30">
          <cell r="C30">
            <v>0.1408120075689433</v>
          </cell>
        </row>
        <row r="31">
          <cell r="C31">
            <v>5.3830643953731987E-2</v>
          </cell>
        </row>
        <row r="32">
          <cell r="C32">
            <v>5.2105086453874405E-2</v>
          </cell>
        </row>
        <row r="33">
          <cell r="C33">
            <v>3.5606606588495834E-2</v>
          </cell>
        </row>
        <row r="34">
          <cell r="C34">
            <v>4.2536303858935448E-2</v>
          </cell>
        </row>
        <row r="35">
          <cell r="C35">
            <v>9.041221555331154E-2</v>
          </cell>
        </row>
        <row r="36">
          <cell r="C36">
            <v>1.3730462580928315E-2</v>
          </cell>
        </row>
        <row r="37">
          <cell r="C37">
            <v>1.7239677931913777E-2</v>
          </cell>
        </row>
        <row r="38">
          <cell r="C38">
            <v>3.2036947863520507E-3</v>
          </cell>
        </row>
        <row r="39">
          <cell r="C39">
            <v>1.7850826836640042E-3</v>
          </cell>
        </row>
        <row r="40">
          <cell r="C40">
            <v>1.767804735550328E-4</v>
          </cell>
        </row>
        <row r="41">
          <cell r="C41">
            <v>2.1004858105958174E-2</v>
          </cell>
        </row>
        <row r="42">
          <cell r="C42">
            <v>2.2035041466142508E-2</v>
          </cell>
        </row>
        <row r="43">
          <cell r="C43">
            <v>2.0455391808812472E-2</v>
          </cell>
        </row>
        <row r="44">
          <cell r="C44">
            <v>4.2212780466009611E-3</v>
          </cell>
        </row>
        <row r="45">
          <cell r="C45">
            <v>2.485564184534563E-3</v>
          </cell>
        </row>
        <row r="46">
          <cell r="C46">
            <v>9.8024146050263469E-4</v>
          </cell>
        </row>
        <row r="47">
          <cell r="C47">
            <v>1.5614966604255331E-2</v>
          </cell>
        </row>
        <row r="48">
          <cell r="C48">
            <v>2.4210334223396311E-3</v>
          </cell>
        </row>
      </sheetData>
      <sheetData sheetId="2">
        <row r="23">
          <cell r="K23">
            <v>2041714.9790429487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A2CF9B-6417-416A-938D-96D77F1B6263}">
  <dimension ref="A1:G53"/>
  <sheetViews>
    <sheetView tabSelected="1" zoomScaleNormal="100" workbookViewId="0">
      <selection activeCell="D8" sqref="D8"/>
    </sheetView>
  </sheetViews>
  <sheetFormatPr defaultRowHeight="15" x14ac:dyDescent="0.25"/>
  <cols>
    <col min="1" max="1" width="12.5703125" customWidth="1"/>
    <col min="2" max="2" width="39.42578125" customWidth="1"/>
    <col min="3" max="3" width="14" style="2" bestFit="1" customWidth="1"/>
    <col min="4" max="4" width="9.140625" style="2"/>
  </cols>
  <sheetData>
    <row r="1" spans="1:3" ht="15.75" x14ac:dyDescent="0.25">
      <c r="A1" s="7" t="s">
        <v>44</v>
      </c>
    </row>
    <row r="2" spans="1:3" ht="15.75" x14ac:dyDescent="0.25">
      <c r="A2" s="7" t="s">
        <v>45</v>
      </c>
    </row>
    <row r="3" spans="1:3" ht="15.75" x14ac:dyDescent="0.25">
      <c r="A3" s="7" t="s">
        <v>46</v>
      </c>
    </row>
    <row r="4" spans="1:3" ht="15.75" x14ac:dyDescent="0.25">
      <c r="A4" s="7" t="s">
        <v>47</v>
      </c>
    </row>
    <row r="6" spans="1:3" x14ac:dyDescent="0.25">
      <c r="C6" s="9" t="s">
        <v>48</v>
      </c>
    </row>
    <row r="7" spans="1:3" x14ac:dyDescent="0.25">
      <c r="C7" s="9"/>
    </row>
    <row r="8" spans="1:3" x14ac:dyDescent="0.25">
      <c r="C8" s="9"/>
    </row>
    <row r="9" spans="1:3" s="2" customFormat="1" ht="15.75" customHeight="1" thickBot="1" x14ac:dyDescent="0.3">
      <c r="A9"/>
      <c r="B9" s="1" t="s">
        <v>0</v>
      </c>
      <c r="C9" s="10"/>
    </row>
    <row r="10" spans="1:3" s="2" customFormat="1" x14ac:dyDescent="0.25">
      <c r="A10"/>
      <c r="B10" t="s">
        <v>1</v>
      </c>
      <c r="C10" s="3">
        <f>[1]Summary!$K$23*'[1]% by FERC'!C2</f>
        <v>122334.52821237636</v>
      </c>
    </row>
    <row r="11" spans="1:3" s="2" customFormat="1" x14ac:dyDescent="0.25">
      <c r="A11"/>
      <c r="B11" t="s">
        <v>2</v>
      </c>
      <c r="C11" s="2">
        <f>[1]Summary!$K$23*'[1]% by FERC'!C3</f>
        <v>56597.203870909623</v>
      </c>
    </row>
    <row r="12" spans="1:3" s="2" customFormat="1" x14ac:dyDescent="0.25">
      <c r="A12"/>
      <c r="B12" t="s">
        <v>3</v>
      </c>
      <c r="C12" s="2">
        <f>[1]Summary!$K$23*'[1]% by FERC'!C4</f>
        <v>55094.407888165631</v>
      </c>
    </row>
    <row r="13" spans="1:3" s="2" customFormat="1" x14ac:dyDescent="0.25">
      <c r="A13"/>
      <c r="B13" t="s">
        <v>4</v>
      </c>
      <c r="C13" s="2">
        <f>[1]Summary!$K$23*'[1]% by FERC'!C5</f>
        <v>72371.587468857411</v>
      </c>
    </row>
    <row r="14" spans="1:3" s="2" customFormat="1" x14ac:dyDescent="0.25">
      <c r="A14"/>
      <c r="B14" t="s">
        <v>5</v>
      </c>
      <c r="C14" s="2">
        <f>[1]Summary!$K$23*'[1]% by FERC'!C6</f>
        <v>111814.28343074216</v>
      </c>
    </row>
    <row r="15" spans="1:3" s="2" customFormat="1" x14ac:dyDescent="0.25">
      <c r="A15"/>
      <c r="B15" t="s">
        <v>6</v>
      </c>
      <c r="C15" s="2">
        <f>[1]Summary!$K$23*'[1]% by FERC'!C7</f>
        <v>22713.413720408695</v>
      </c>
    </row>
    <row r="16" spans="1:3" s="2" customFormat="1" x14ac:dyDescent="0.25">
      <c r="A16"/>
      <c r="B16" t="s">
        <v>7</v>
      </c>
      <c r="C16" s="2">
        <f>[1]Summary!$K$23*'[1]% by FERC'!C8</f>
        <v>7534.3088934551743</v>
      </c>
    </row>
    <row r="17" spans="1:3" s="2" customFormat="1" x14ac:dyDescent="0.25">
      <c r="A17"/>
      <c r="B17" t="s">
        <v>8</v>
      </c>
      <c r="C17" s="2">
        <f>[1]Summary!$K$23*'[1]% by FERC'!C14</f>
        <v>-149.03331688846615</v>
      </c>
    </row>
    <row r="18" spans="1:3" s="2" customFormat="1" x14ac:dyDescent="0.25">
      <c r="A18"/>
      <c r="B18" t="s">
        <v>9</v>
      </c>
      <c r="C18" s="2">
        <f>[1]Summary!$K$23*'[1]% by FERC'!C15</f>
        <v>-132915.83606674286</v>
      </c>
    </row>
    <row r="19" spans="1:3" s="2" customFormat="1" x14ac:dyDescent="0.25">
      <c r="A19"/>
      <c r="B19" t="s">
        <v>10</v>
      </c>
      <c r="C19" s="2">
        <f>[1]Summary!$K$23*'[1]% by FERC'!C16</f>
        <v>16302.745701240146</v>
      </c>
    </row>
    <row r="20" spans="1:3" s="2" customFormat="1" x14ac:dyDescent="0.25">
      <c r="A20"/>
      <c r="B20" t="s">
        <v>11</v>
      </c>
      <c r="C20" s="2">
        <f>[1]Summary!$K$23*'[1]% by FERC'!C17</f>
        <v>173413.15913643403</v>
      </c>
    </row>
    <row r="21" spans="1:3" s="2" customFormat="1" x14ac:dyDescent="0.25">
      <c r="A21"/>
      <c r="B21" t="s">
        <v>12</v>
      </c>
      <c r="C21" s="2">
        <f>[1]Summary!$K$23*'[1]% by FERC'!C18</f>
        <v>68171.297477010085</v>
      </c>
    </row>
    <row r="22" spans="1:3" s="2" customFormat="1" x14ac:dyDescent="0.25">
      <c r="A22"/>
      <c r="B22" t="s">
        <v>13</v>
      </c>
      <c r="C22" s="2">
        <f>[1]Summary!$K$23*'[1]% by FERC'!C19</f>
        <v>20855.225215039223</v>
      </c>
    </row>
    <row r="23" spans="1:3" s="2" customFormat="1" x14ac:dyDescent="0.25">
      <c r="A23"/>
      <c r="B23" t="s">
        <v>14</v>
      </c>
      <c r="C23" s="2">
        <f>[1]Summary!$K$23*'[1]% by FERC'!C20</f>
        <v>135.35555433487386</v>
      </c>
    </row>
    <row r="24" spans="1:3" s="2" customFormat="1" x14ac:dyDescent="0.25">
      <c r="A24"/>
      <c r="B24" t="s">
        <v>15</v>
      </c>
      <c r="C24" s="2">
        <f>[1]Summary!$K$23*'[1]% by FERC'!C21</f>
        <v>70134.654088822077</v>
      </c>
    </row>
    <row r="25" spans="1:3" s="2" customFormat="1" x14ac:dyDescent="0.25">
      <c r="A25"/>
      <c r="B25" t="s">
        <v>16</v>
      </c>
      <c r="C25" s="2">
        <f>[1]Summary!$K$23*'[1]% by FERC'!C22</f>
        <v>-1683.2156778951769</v>
      </c>
    </row>
    <row r="26" spans="1:3" s="2" customFormat="1" x14ac:dyDescent="0.25">
      <c r="A26"/>
      <c r="B26" t="s">
        <v>17</v>
      </c>
      <c r="C26" s="2">
        <f>[1]Summary!$K$23*'[1]% by FERC'!C23</f>
        <v>64053.17898980352</v>
      </c>
    </row>
    <row r="27" spans="1:3" s="2" customFormat="1" x14ac:dyDescent="0.25">
      <c r="A27"/>
      <c r="B27" t="s">
        <v>18</v>
      </c>
      <c r="C27" s="2">
        <f>[1]Summary!$K$23*'[1]% by FERC'!C24</f>
        <v>12006.023141441337</v>
      </c>
    </row>
    <row r="28" spans="1:3" s="2" customFormat="1" x14ac:dyDescent="0.25">
      <c r="A28"/>
      <c r="B28" t="s">
        <v>19</v>
      </c>
      <c r="C28" s="2">
        <f>[1]Summary!$K$23*'[1]% by FERC'!C25</f>
        <v>133981.39019507708</v>
      </c>
    </row>
    <row r="29" spans="1:3" s="2" customFormat="1" x14ac:dyDescent="0.25">
      <c r="A29"/>
      <c r="B29" t="s">
        <v>20</v>
      </c>
      <c r="C29" s="2">
        <f>[1]Summary!$K$23*'[1]% by FERC'!C26</f>
        <v>19095.278232519689</v>
      </c>
    </row>
    <row r="30" spans="1:3" s="2" customFormat="1" x14ac:dyDescent="0.25">
      <c r="A30"/>
      <c r="B30" t="s">
        <v>21</v>
      </c>
      <c r="C30" s="2">
        <f>[1]Summary!$K$23*'[1]% by FERC'!C27</f>
        <v>4504.2927827012072</v>
      </c>
    </row>
    <row r="31" spans="1:3" s="2" customFormat="1" x14ac:dyDescent="0.25">
      <c r="A31"/>
      <c r="B31" t="s">
        <v>22</v>
      </c>
      <c r="C31" s="2">
        <f>[1]Summary!$K$23*'[1]% by FERC'!C28</f>
        <v>7425.4021952165367</v>
      </c>
    </row>
    <row r="32" spans="1:3" s="2" customFormat="1" x14ac:dyDescent="0.25">
      <c r="A32"/>
      <c r="B32" t="s">
        <v>23</v>
      </c>
      <c r="C32" s="2">
        <f>[1]Summary!$K$23*'[1]% by FERC'!C29</f>
        <v>34057.960025609653</v>
      </c>
    </row>
    <row r="33" spans="1:6" s="2" customFormat="1" x14ac:dyDescent="0.25">
      <c r="A33"/>
      <c r="B33" t="s">
        <v>24</v>
      </c>
      <c r="C33" s="2">
        <f>[1]Summary!$K$23*'[1]% by FERC'!C30</f>
        <v>287497.98508262058</v>
      </c>
    </row>
    <row r="34" spans="1:6" s="2" customFormat="1" x14ac:dyDescent="0.25">
      <c r="A34"/>
      <c r="B34" t="s">
        <v>25</v>
      </c>
      <c r="C34" s="2">
        <f>[1]Summary!$K$23*'[1]% by FERC'!C31</f>
        <v>109906.83209186234</v>
      </c>
    </row>
    <row r="35" spans="1:6" x14ac:dyDescent="0.25">
      <c r="B35" t="s">
        <v>26</v>
      </c>
      <c r="C35" s="2">
        <f>[1]Summary!$K$23*'[1]% by FERC'!C32</f>
        <v>106383.7354972032</v>
      </c>
    </row>
    <row r="36" spans="1:6" x14ac:dyDescent="0.25">
      <c r="B36" t="s">
        <v>27</v>
      </c>
      <c r="C36" s="2">
        <f>[1]Summary!$K$23*'[1]% by FERC'!C33</f>
        <v>72698.542024621289</v>
      </c>
    </row>
    <row r="37" spans="1:6" x14ac:dyDescent="0.25">
      <c r="B37" t="s">
        <v>28</v>
      </c>
      <c r="C37" s="2">
        <f>[1]Summary!$K$23*'[1]% by FERC'!C34</f>
        <v>86847.00874191089</v>
      </c>
    </row>
    <row r="38" spans="1:6" x14ac:dyDescent="0.25">
      <c r="B38" t="s">
        <v>29</v>
      </c>
      <c r="C38" s="2">
        <f>[1]Summary!$K$23*'[1]% by FERC'!C35</f>
        <v>184595.97478365604</v>
      </c>
    </row>
    <row r="39" spans="1:6" x14ac:dyDescent="0.25">
      <c r="B39" t="s">
        <v>30</v>
      </c>
      <c r="C39" s="2">
        <f>[1]Summary!$K$23*'[1]% by FERC'!C36</f>
        <v>28033.691120670046</v>
      </c>
    </row>
    <row r="40" spans="1:6" x14ac:dyDescent="0.25">
      <c r="B40" t="s">
        <v>31</v>
      </c>
      <c r="C40" s="2">
        <f>[1]Summary!$K$23*'[1]% by FERC'!C37</f>
        <v>35198.508667464521</v>
      </c>
    </row>
    <row r="41" spans="1:6" x14ac:dyDescent="0.25">
      <c r="B41" t="s">
        <v>32</v>
      </c>
      <c r="C41" s="2">
        <f>[1]Summary!$K$23*'[1]% by FERC'!C38</f>
        <v>6541.0316335767811</v>
      </c>
    </row>
    <row r="42" spans="1:6" x14ac:dyDescent="0.25">
      <c r="B42" t="s">
        <v>33</v>
      </c>
      <c r="C42" s="2">
        <f>[1]Summary!$K$23*'[1]% by FERC'!C39</f>
        <v>3644.6300540669831</v>
      </c>
    </row>
    <row r="43" spans="1:6" x14ac:dyDescent="0.25">
      <c r="B43" t="s">
        <v>34</v>
      </c>
      <c r="C43" s="2">
        <f>[1]Summary!$K$23*'[1]% by FERC'!C40</f>
        <v>360.93534085961636</v>
      </c>
    </row>
    <row r="44" spans="1:6" x14ac:dyDescent="0.25">
      <c r="B44" t="s">
        <v>35</v>
      </c>
      <c r="C44" s="2">
        <f>[1]Summary!$K$23*'[1]% by FERC'!C41</f>
        <v>42885.933427606506</v>
      </c>
    </row>
    <row r="45" spans="1:6" x14ac:dyDescent="0.25">
      <c r="B45" t="s">
        <v>36</v>
      </c>
      <c r="C45" s="2">
        <f>[1]Summary!$K$23*'[1]% by FERC'!C42</f>
        <v>44989.274225255656</v>
      </c>
    </row>
    <row r="46" spans="1:6" x14ac:dyDescent="0.25">
      <c r="B46" t="s">
        <v>37</v>
      </c>
      <c r="C46" s="2">
        <f>[1]Summary!$K$23*'[1]% by FERC'!C43</f>
        <v>41764.079858244862</v>
      </c>
      <c r="E46" s="4"/>
    </row>
    <row r="47" spans="1:6" x14ac:dyDescent="0.25">
      <c r="B47" t="s">
        <v>38</v>
      </c>
      <c r="C47" s="2">
        <f>[1]Summary!$K$23*'[1]% by FERC'!C44</f>
        <v>8618.6466184503406</v>
      </c>
      <c r="F47" s="4"/>
    </row>
    <row r="48" spans="1:6" x14ac:dyDescent="0.25">
      <c r="B48" t="s">
        <v>39</v>
      </c>
      <c r="C48" s="2">
        <f>[1]Summary!$K$23*'[1]% by FERC'!C45</f>
        <v>5074.8136269368888</v>
      </c>
    </row>
    <row r="49" spans="2:7" x14ac:dyDescent="0.25">
      <c r="B49" t="s">
        <v>40</v>
      </c>
      <c r="C49" s="2">
        <f>[1]Summary!$K$23*'[1]% by FERC'!C46</f>
        <v>2001.3736729871662</v>
      </c>
    </row>
    <row r="50" spans="2:7" x14ac:dyDescent="0.25">
      <c r="B50" t="s">
        <v>41</v>
      </c>
      <c r="C50" s="2">
        <f>[1]Summary!$K$23*'[1]% by FERC'!C47</f>
        <v>31881.311213163517</v>
      </c>
      <c r="G50" s="4"/>
    </row>
    <row r="51" spans="2:7" x14ac:dyDescent="0.25">
      <c r="B51" t="s">
        <v>42</v>
      </c>
      <c r="C51" s="2">
        <f>[1]Summary!$K$23*'[1]% by FERC'!C48</f>
        <v>4943.0602031544386</v>
      </c>
    </row>
    <row r="52" spans="2:7" s="4" customFormat="1" ht="48" customHeight="1" thickBot="1" x14ac:dyDescent="0.3">
      <c r="B52" s="8" t="s">
        <v>43</v>
      </c>
      <c r="C52" s="5">
        <f>SUM(C10:C51)</f>
        <v>2041714.9790429489</v>
      </c>
      <c r="D52" s="6"/>
      <c r="E52"/>
      <c r="F52"/>
      <c r="G52"/>
    </row>
    <row r="53" spans="2:7" ht="15.75" thickTop="1" x14ac:dyDescent="0.25"/>
  </sheetData>
  <mergeCells count="1">
    <mergeCell ref="C6:C9"/>
  </mergeCells>
  <pageMargins left="0.7" right="0.7" top="0.75" bottom="0.75" header="0.3" footer="0.3"/>
  <pageSetup scale="86" orientation="portrait" r:id="rId1"/>
  <headerFooter>
    <oddHeader>&amp;R&amp;"Arial,Regular"&amp;10SOAH Docket No. 473-21-2606
PUC Docket No. 52195 
STAFF's 12TH, Q. No.  STAFF 12-1
Attachment 1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STAFF 12-1</vt:lpstr>
      <vt:lpstr>'STAFF 12-1'!Print_Area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2021-10-04T21:16:54Z</dcterms:created>
  <dcterms:modified xsi:type="dcterms:W3CDTF">2021-10-04T21:17:01Z</dcterms:modified>
</cp:coreProperties>
</file>